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Gare e Contratti\00_GARE ATTIVE\2025_SERVIZIO MAGAZZINO AUSILI PROTESICI_Tedeschi\01 DOCUMENTAZIONE DI GARA\Allegati disciplinare\"/>
    </mc:Choice>
  </mc:AlternateContent>
  <bookViews>
    <workbookView xWindow="0" yWindow="0" windowWidth="28800" windowHeight="12435"/>
  </bookViews>
  <sheets>
    <sheet name="Foglio1" sheetId="1" r:id="rId1"/>
  </sheets>
  <definedNames>
    <definedName name="_xlnm.Print_Area" localSheetId="0">Foglio1!$A$2:$H$88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57" i="1" l="1"/>
  <c r="F46" i="1"/>
  <c r="F44" i="1"/>
  <c r="F49" i="1"/>
  <c r="F48" i="1"/>
  <c r="F40" i="1"/>
  <c r="F31" i="1" l="1"/>
  <c r="F30" i="1"/>
  <c r="F28" i="1"/>
  <c r="F26" i="1"/>
  <c r="F56" i="1" l="1"/>
  <c r="F55" i="1"/>
  <c r="F54" i="1"/>
  <c r="F53" i="1"/>
  <c r="F52" i="1"/>
  <c r="F51" i="1"/>
  <c r="F50" i="1"/>
  <c r="F47" i="1"/>
  <c r="F45" i="1"/>
  <c r="F43" i="1"/>
  <c r="F42" i="1"/>
  <c r="F41" i="1"/>
  <c r="F39" i="1"/>
  <c r="F38" i="1"/>
  <c r="F37" i="1"/>
  <c r="F36" i="1"/>
  <c r="F35" i="1"/>
  <c r="F34" i="1"/>
  <c r="F33" i="1"/>
  <c r="F32" i="1"/>
  <c r="F29" i="1"/>
  <c r="F25" i="1"/>
  <c r="F24" i="1"/>
  <c r="F23" i="1"/>
  <c r="F22" i="1"/>
  <c r="F21" i="1"/>
  <c r="F58" i="1" l="1"/>
</calcChain>
</file>

<file path=xl/sharedStrings.xml><?xml version="1.0" encoding="utf-8"?>
<sst xmlns="http://schemas.openxmlformats.org/spreadsheetml/2006/main" count="185" uniqueCount="124">
  <si>
    <t>ritiri montascale</t>
  </si>
  <si>
    <t>ritiri letto</t>
  </si>
  <si>
    <t>ritiri altri ausili</t>
  </si>
  <si>
    <t>consegne montascale</t>
  </si>
  <si>
    <t>consegne letto</t>
  </si>
  <si>
    <t>consegne altri ausili</t>
  </si>
  <si>
    <t>ASPIRATORE</t>
  </si>
  <si>
    <t>CUSCINO FIBRA CAVA SILICONATA</t>
  </si>
  <si>
    <t>CUSCINO A BOLLE D'ARIA</t>
  </si>
  <si>
    <t>TRIPODE</t>
  </si>
  <si>
    <t>QUADRIPODE</t>
  </si>
  <si>
    <t>CARROZZINA ELETTRICA</t>
  </si>
  <si>
    <t>CARROZZINA LEGGERA</t>
  </si>
  <si>
    <t>CARROZZINA SUPERLEGGERA</t>
  </si>
  <si>
    <t>CARROZZINA RIGIDA</t>
  </si>
  <si>
    <t>CARROZZINA BARIATRICA</t>
  </si>
  <si>
    <t xml:space="preserve">SCOOTER ELETTRICO </t>
  </si>
  <si>
    <t>KIT MOTORIZZAZIONE UNIVERSALE</t>
  </si>
  <si>
    <t>SUPPORTO PER ALZARSI DAL LETTO</t>
  </si>
  <si>
    <t>MONTASCALE A RUOTE</t>
  </si>
  <si>
    <t>MONTASCALE A CINGOLI</t>
  </si>
  <si>
    <t>Ausili per la terapia respiratoria</t>
  </si>
  <si>
    <t>Letto elettrico + base elettrica</t>
  </si>
  <si>
    <t>Sollevatore elettrico</t>
  </si>
  <si>
    <t>09.12.03.006</t>
  </si>
  <si>
    <t>09.12.03.012</t>
  </si>
  <si>
    <t>09.33.03.015</t>
  </si>
  <si>
    <t>12.03.16.003</t>
  </si>
  <si>
    <t>12.03.16.006</t>
  </si>
  <si>
    <t>12.06.06.003</t>
  </si>
  <si>
    <t>12.21.27.009</t>
  </si>
  <si>
    <t>12.22.03.006</t>
  </si>
  <si>
    <t>12.22.03.009</t>
  </si>
  <si>
    <t>12.22.18.006</t>
  </si>
  <si>
    <t>12.22.18.015</t>
  </si>
  <si>
    <t>12.23.03.006</t>
  </si>
  <si>
    <t>12.24.09.015</t>
  </si>
  <si>
    <t>18.30.08.009</t>
  </si>
  <si>
    <t>21.15.15.006</t>
  </si>
  <si>
    <t>22.03.18.003</t>
  </si>
  <si>
    <t>MATERASSO AD ARIA con compressore</t>
  </si>
  <si>
    <t>12.06.09.003</t>
  </si>
  <si>
    <t>18.12.91.003</t>
  </si>
  <si>
    <t>FABBISOGNO ANNUO STIMATO</t>
  </si>
  <si>
    <t xml:space="preserve">IMPORTO ANNUO A BASE D'ASTA </t>
  </si>
  <si>
    <t>€</t>
  </si>
  <si>
    <t xml:space="preserve">PREZZO UNITARIO OFFERTA </t>
  </si>
  <si>
    <t>IMPORTO OFFERTA (iva esclusa)(fabbisogno annuo stimato*prezzo unitario offerta)</t>
  </si>
  <si>
    <t xml:space="preserve">Percentuale Iva applicata </t>
  </si>
  <si>
    <t>IMPORTO COMPLESSIVO  ANNUO (Voce1)</t>
  </si>
  <si>
    <t>IMPORTO COMPLESSIVO  ANNUO (Voce2)</t>
  </si>
  <si>
    <t>IMPORTO COMPLESSIVO  ANNUO (Voce3)</t>
  </si>
  <si>
    <t>IMPORTO COMPLESSIVO  ANNUO (Voce4)</t>
  </si>
  <si>
    <t xml:space="preserve">€ </t>
  </si>
  <si>
    <t>DICHIARA INOLTRE</t>
  </si>
  <si>
    <t>1.    di aver preso integrale conoscenza delle clausole tutte e di tutti gli specifici oneri, tempi e modalità di esecuzione contenuti nella documentazione di gara e manifesta la sua piena ed incondizionata accettazione delle suddette clausole, senza riserva alcuna;</t>
  </si>
  <si>
    <t>2.    di aver preso integrale conoscenza di tutte le condizioni locali e ambientali, nonché di tutte le circostanze generali e particolari che possono aver influito sulla determinazione dei prezzi e delle condizioni contrattuali e che possono riflettersi sull'esecuzione del servizio, e di aver giudicato i prezzi medesimi nel loro complesso remunerativi e tali da consentire l’offerta presentata</t>
  </si>
  <si>
    <t>Il presente documento va firmato digitalmente.</t>
  </si>
  <si>
    <t>In caso di partecipazione plurisoggettiva, vedere le prescrizioni di cui all’art. 15.1 del Disciplinare.</t>
  </si>
  <si>
    <t xml:space="preserve">Il sottoscritto____________________________________________________________________, nato il ____________________ a, __________________(Prov. ____), residente  a_________________________________ (Prov. ____), Via__________________________________________,  in qualità di  ____________________________________________ dell' impresa _________________________________________________________, con sede legale in _______________________(Prov.___) CAP ______ Via______________________________________, con sede amministrativa in _______________(Prov.___) CAP ______ , Via_________________________________, con codice fiscale n. ___________________ con partita IVA  ___________________, telefono n. ________________ fax n.______________posta elettronica certificata___________________                                                                                                                                               
</t>
  </si>
  <si>
    <t>4. Servizio di manutenzione apparecchiature elettromedicali</t>
  </si>
  <si>
    <t>IMPORTO COMPLESSIVO  ANNUO (Voce5)</t>
  </si>
  <si>
    <t>_____________%</t>
  </si>
  <si>
    <t>1. Servizio di ritiro dell'ausilio usato presso il domicilio dell’utente, comprensivo di trasporto presso il magazzino, verifica dello stato dell’ausilio ed eventuale smaltimento, onnicomprensivo di qualsiasi altro eventuale onere (ad es. smontaggio)</t>
  </si>
  <si>
    <t xml:space="preserve">2. Servizio di consegna dell'ausilio ricondizionato o nuovo, comprensivo di trasporto, montaggio, adeguamento ed istruzioni all’uso, presso il domicilio dell’utente, onnicomprensivo di qualsiasi altro eventuale onere </t>
  </si>
  <si>
    <t>MATERASSO VENTILATO in espanso composito</t>
  </si>
  <si>
    <t>MATERASSO A BOLLE D'ARIA con compressore</t>
  </si>
  <si>
    <t>04.03.21.003</t>
  </si>
  <si>
    <t>04.33.03.003</t>
  </si>
  <si>
    <t>04.33.03.015</t>
  </si>
  <si>
    <t>04.33.06..018</t>
  </si>
  <si>
    <t>04.33.06.006</t>
  </si>
  <si>
    <t>04.33.06.015</t>
  </si>
  <si>
    <t>04.48.21</t>
  </si>
  <si>
    <t>TAVOLO INCLINABILE PER STATICA</t>
  </si>
  <si>
    <t>09.12.03.003</t>
  </si>
  <si>
    <t>09.12.15</t>
  </si>
  <si>
    <t>12.03.06.003/6/9</t>
  </si>
  <si>
    <t>12.18.06</t>
  </si>
  <si>
    <t>12.22.03.003/18.3</t>
  </si>
  <si>
    <t>12.36</t>
  </si>
  <si>
    <t>12.36.21</t>
  </si>
  <si>
    <t>18.09.21</t>
  </si>
  <si>
    <t>18.12.07.003/6</t>
  </si>
  <si>
    <t>18.12.10.003/9</t>
  </si>
  <si>
    <t>18.12.91.006/27.3</t>
  </si>
  <si>
    <t>18.30.08.006</t>
  </si>
  <si>
    <t>SEDIA A COMODA SENZA RUOTA</t>
  </si>
  <si>
    <t>SEDIA COMODA CON RUOTE PER DOCCIA/WC manovr.da accomp.</t>
  </si>
  <si>
    <t>SEDIA COMODA CON RUOTE PER DOCCIA/WC ad autospinta</t>
  </si>
  <si>
    <t>RIALZI RIMOVIBILI PER WC</t>
  </si>
  <si>
    <t>SEDIA GIREVOLE PER VASCA DA BAGNO</t>
  </si>
  <si>
    <t>STAMPELLE ANTIBRACHIALI E SOTTOASCELLARI</t>
  </si>
  <si>
    <t>DEAMBULATORE CON 2 RUOTE E 2 PUNTALI</t>
  </si>
  <si>
    <t>DEAMBULATORE CON 4 RUOTE PIROETTANTI</t>
  </si>
  <si>
    <t>TRICICLO A PEDALI</t>
  </si>
  <si>
    <t>AUSILI PER IL SOLLEVAMENTO</t>
  </si>
  <si>
    <t>SOSTEGNI PER IL CORPO PER IL SOLLEVAM (IMBRACATURE)</t>
  </si>
  <si>
    <t>SEGGIOLONI</t>
  </si>
  <si>
    <t>LETTI A REGOLAZIONE MANUALE</t>
  </si>
  <si>
    <t>LETTI A REGOLAZIONE MOTORIZZATA</t>
  </si>
  <si>
    <t>SPONDE PER LETTO</t>
  </si>
  <si>
    <t>MACCHINA DATTILO BRAILLE</t>
  </si>
  <si>
    <t>VIDEO-INGRANDITORE</t>
  </si>
  <si>
    <t>CARROZZINE PIEGH AUTOSPINTA/A SPINTA CON TELAIO PIEGHEVOLE</t>
  </si>
  <si>
    <t>Compressori materassi antidecubito</t>
  </si>
  <si>
    <t>Montascale a cingoli e a ruote</t>
  </si>
  <si>
    <t>Carrozzina elettrica</t>
  </si>
  <si>
    <t>Unità di propulsione</t>
  </si>
  <si>
    <t>5. Pezzi di ricambio per manutenzioni straordinarie</t>
  </si>
  <si>
    <t>PREZZO A BASE D'ASTA  PER TIPOLOGIA AUSILIO</t>
  </si>
  <si>
    <t>IMPORTO TOTALE TRIENNALE OFFERTO (come inserito in piattaforma Sintel)</t>
  </si>
  <si>
    <r>
      <t>DI CUI: 
- costi triennali concernenti l’adempimento delle disposizioni in materia di salute e sicurezza sui luoghi di lavoro, afferenti all’esercizio dell’attività svolta dall’impresa,</t>
    </r>
    <r>
      <rPr>
        <b/>
        <sz val="10"/>
        <color rgb="FFFF0000"/>
        <rFont val="Calibri"/>
        <family val="2"/>
        <scheme val="minor"/>
      </rPr>
      <t xml:space="preserve"> </t>
    </r>
    <r>
      <rPr>
        <b/>
        <sz val="10"/>
        <rFont val="Calibri"/>
        <family val="2"/>
        <scheme val="minor"/>
      </rPr>
      <t xml:space="preserve">come previsto dall’art. 108, comma 9,  del D.Lgs. 36/2023 pari a: </t>
    </r>
    <r>
      <rPr>
        <b/>
        <sz val="10"/>
        <color rgb="FFFF0000"/>
        <rFont val="Calibri"/>
        <family val="2"/>
        <scheme val="minor"/>
      </rPr>
      <t xml:space="preserve">
 </t>
    </r>
    <r>
      <rPr>
        <b/>
        <sz val="10"/>
        <color theme="1"/>
        <rFont val="Calibri"/>
        <family val="2"/>
        <scheme val="minor"/>
      </rPr>
      <t xml:space="preserve">
€__________________in cifre; Euro_______________ in lettere
-  costi triennali relativi alla manodopera, afferenti all’esercizio dell’attività svolta dall’impresa, come previsto d</t>
    </r>
    <r>
      <rPr>
        <b/>
        <sz val="10"/>
        <rFont val="Calibri"/>
        <family val="2"/>
        <scheme val="minor"/>
      </rPr>
      <t>all’art. 108, comma 9 del D.Lgs. 36/2023</t>
    </r>
    <r>
      <rPr>
        <b/>
        <sz val="10"/>
        <color theme="1"/>
        <rFont val="Calibri"/>
        <family val="2"/>
        <scheme val="minor"/>
      </rPr>
      <t xml:space="preserve">, pari a:
€__________________in cifre;  Euro_______________ in lettere
</t>
    </r>
  </si>
  <si>
    <r>
      <t xml:space="preserve">Il sottoscritto </t>
    </r>
    <r>
      <rPr>
        <b/>
        <sz val="11"/>
        <color theme="1"/>
        <rFont val="Calibri"/>
        <family val="2"/>
        <scheme val="minor"/>
      </rPr>
      <t>dichiara, inoltre</t>
    </r>
    <r>
      <rPr>
        <sz val="11"/>
        <color theme="1"/>
        <rFont val="Calibri"/>
        <family val="2"/>
        <scheme val="minor"/>
      </rPr>
      <t xml:space="preserve">, che i prezzi sopraindicati sono impegnativi e irrevocabili per 270 giorni a decorrere dalla data ultima fissata per la presentazione dell’offerta e  
e che l’aliquota IVA applicata è il _______%
Per il presente appalto la Stazione appaltante ha evidenziato rischi da interferenza pario a 0.00 Euro. 
Qualora l’Appaltatore rilevi, al contrario, la presenza di rischi da interferenza dovrà darne atto nella presente offerta economica, indicandone i relativi costi, e dovrà proporre l’integrazione delle misure di sicurezza al Direttore dell’esecuzione del contratto, per la redazione del DUVRI
</t>
    </r>
  </si>
  <si>
    <t xml:space="preserve">DICHIARA 
- di formulare, in riferimento della procedura in oggetto, preso atto delle modalità di espletamento della gara e delle condizioni che regolano l’appalto, la seguente offerta complessiva ed incondizionata:
</t>
  </si>
  <si>
    <t>TIPOLOGIA AUSILIO</t>
  </si>
  <si>
    <t>3 Servizio di pulizia, sanificazione e disinfezione, piccola manutenzione, rimessaggio, inventariazione e stoccaggio</t>
  </si>
  <si>
    <t>% UNICA DI SCONTO SUI PREZZI DI LISTINO DEI PEZZI DI RICAMBIO DEGLI AUSILI SOGGETTI A RIPARAZIONE (CHE DOVRA' RICOMPRENDERE IL COSTO DEL PEZZO DI RICAMBIO, IL COSTO DELLA MANODOPERA IMPIEGATA ED OGNI ALTRO COSTO RELATIVO ALL'INTERVENTO)</t>
  </si>
  <si>
    <t>IMPORTO COMPLESSIVO  ANNUO OFFERTO  iva esclusa    (IMPORTO ANNUO A BASE D'ASTA * % UNICA SCONTO PROPOSTO)</t>
  </si>
  <si>
    <t>IMPORTO TOTALE ANNUO OFFERTO                                          Voce 1) + Voce 2) + Voce 3) + Voce 4) + Voce 5)</t>
  </si>
  <si>
    <t>€/ MC _________________</t>
  </si>
  <si>
    <r>
      <t xml:space="preserve">QUOTAZIONE ECONOMICA per il trasferimento degli ausili dal magazzino dell’attuale gestore al magazzino del nuovo aggiudicatario </t>
    </r>
    <r>
      <rPr>
        <b/>
        <u/>
        <sz val="10"/>
        <color theme="1"/>
        <rFont val="Calibri"/>
        <family val="2"/>
        <scheme val="minor"/>
      </rPr>
      <t>(l'importo indicato non potrà essere superiore a 30,00 € più IVA per metro cubo e non concorre alla determinazione del valore complessivo dell'offerta)</t>
    </r>
  </si>
  <si>
    <t>Allegato 4 al Disciplinare - MODELLO DI OFFERTA ECONOMICA</t>
  </si>
  <si>
    <t xml:space="preserve">SERVIZIO DI GESTIONE DEL MAGAZZINO DEGLI AUSILI PROTESICI (ELENCO 1 DEL NOMENCLATORE DI CUI AL D.M. 332/99 ED ELENCO 2A E 2B DELL’ALLEGATO 5 DEL DPCM 12/01/2017), COMPRENSIVO DI RIMESSAGGIO, CONSEGNA, RITIRO A DOMICILIO, SANIFICAZIONE, MANUTENZIONE, RIPARAZIONE E GESTIONE DEL RELATIVO SISTEMA INFORMATICO IN FABBISOGNO ALL’AZIENDA ULSS N. 8 BERICA                                                                                                                                                                                                                                  ID SINTEL N.  212674950                                                                                                                                                                                                                                                                                                                                                 CIG N.  B9E876AFC7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</si>
</sst>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8" x14ac:knownFonts="1">
    <font>
      <sz val="11"/>
      <color theme="1"/>
      <name val="Calibri"/>
      <family val="2"/>
      <scheme val="minor"/>
    </font>
    <font>
      <b/>
      <sz val="11"/>
      <color theme="1"/>
      <name val="Calibri"/>
      <family val="2"/>
      <scheme val="minor"/>
    </font>
    <font>
      <b/>
      <sz val="10"/>
      <color theme="1"/>
      <name val="Calibri"/>
      <family val="2"/>
      <scheme val="minor"/>
    </font>
    <font>
      <b/>
      <sz val="11"/>
      <name val="Calibri"/>
      <family val="2"/>
      <scheme val="minor"/>
    </font>
    <font>
      <b/>
      <sz val="10"/>
      <name val="Calibri"/>
      <family val="2"/>
      <scheme val="minor"/>
    </font>
    <font>
      <b/>
      <sz val="10"/>
      <color rgb="FFFF0000"/>
      <name val="Calibri"/>
      <family val="2"/>
      <scheme val="minor"/>
    </font>
    <font>
      <b/>
      <u/>
      <sz val="10"/>
      <color theme="1"/>
      <name val="Calibri"/>
      <family val="2"/>
      <scheme val="minor"/>
    </font>
    <font>
      <b/>
      <i/>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indexed="64"/>
      </right>
      <top/>
      <bottom style="thin">
        <color auto="1"/>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1">
    <xf numFmtId="0" fontId="0" fillId="0" borderId="0"/>
  </cellStyleXfs>
  <cellXfs count="88">
    <xf numFmtId="0" fontId="0" fillId="0" borderId="0" xfId="0"/>
    <xf numFmtId="0" fontId="0" fillId="0" borderId="1" xfId="0" applyBorder="1"/>
    <xf numFmtId="0" fontId="1" fillId="0" borderId="1" xfId="0" applyFont="1" applyBorder="1"/>
    <xf numFmtId="0" fontId="0" fillId="0" borderId="1" xfId="0" applyBorder="1" applyAlignment="1">
      <alignment wrapText="1"/>
    </xf>
    <xf numFmtId="0" fontId="0" fillId="0" borderId="1" xfId="0" applyFill="1" applyBorder="1"/>
    <xf numFmtId="164" fontId="0" fillId="0" borderId="1" xfId="0" applyNumberFormat="1" applyBorder="1"/>
    <xf numFmtId="164" fontId="0" fillId="0" borderId="1" xfId="0" applyNumberFormat="1" applyFill="1" applyBorder="1"/>
    <xf numFmtId="164" fontId="1" fillId="0" borderId="1" xfId="0" applyNumberFormat="1" applyFont="1" applyBorder="1"/>
    <xf numFmtId="0" fontId="1" fillId="0" borderId="1" xfId="0" applyFont="1" applyFill="1" applyBorder="1" applyAlignment="1">
      <alignment wrapText="1"/>
    </xf>
    <xf numFmtId="0" fontId="1" fillId="0" borderId="1" xfId="0" applyFont="1" applyBorder="1" applyAlignment="1">
      <alignment wrapText="1"/>
    </xf>
    <xf numFmtId="0" fontId="1" fillId="0" borderId="1" xfId="0" applyFont="1" applyBorder="1" applyAlignment="1"/>
    <xf numFmtId="0" fontId="1" fillId="0" borderId="1" xfId="0" applyFont="1" applyBorder="1" applyAlignment="1">
      <alignment wrapText="1"/>
    </xf>
    <xf numFmtId="164" fontId="0" fillId="0" borderId="0" xfId="0" applyNumberFormat="1"/>
    <xf numFmtId="164" fontId="1" fillId="0" borderId="1" xfId="0" applyNumberFormat="1" applyFont="1" applyFill="1" applyBorder="1"/>
    <xf numFmtId="0" fontId="1" fillId="0" borderId="1" xfId="0" applyFont="1" applyBorder="1" applyAlignment="1">
      <alignment wrapText="1"/>
    </xf>
    <xf numFmtId="3" fontId="0" fillId="0" borderId="1" xfId="0" applyNumberFormat="1" applyFill="1" applyBorder="1"/>
    <xf numFmtId="3" fontId="0" fillId="0" borderId="1" xfId="0" applyNumberFormat="1" applyBorder="1"/>
    <xf numFmtId="0" fontId="1" fillId="3" borderId="1" xfId="0" applyFont="1" applyFill="1" applyBorder="1" applyAlignment="1">
      <alignment wrapText="1"/>
    </xf>
    <xf numFmtId="0" fontId="2" fillId="3" borderId="4" xfId="0" applyFont="1" applyFill="1" applyBorder="1" applyAlignment="1">
      <alignment horizontal="center" wrapText="1"/>
    </xf>
    <xf numFmtId="0" fontId="2" fillId="0" borderId="1" xfId="0" applyFont="1" applyBorder="1" applyAlignment="1">
      <alignment vertical="center" wrapText="1"/>
    </xf>
    <xf numFmtId="44" fontId="1" fillId="0" borderId="1" xfId="0" applyNumberFormat="1" applyFont="1" applyBorder="1" applyAlignment="1">
      <alignment vertical="center" wrapText="1"/>
    </xf>
    <xf numFmtId="0" fontId="0" fillId="0" borderId="3" xfId="0" applyBorder="1" applyAlignment="1"/>
    <xf numFmtId="0" fontId="0" fillId="3" borderId="1" xfId="0" applyFill="1" applyBorder="1"/>
    <xf numFmtId="164" fontId="0" fillId="3" borderId="1" xfId="0" applyNumberFormat="1" applyFill="1" applyBorder="1"/>
    <xf numFmtId="164" fontId="1" fillId="4" borderId="1" xfId="0" applyNumberFormat="1" applyFont="1" applyFill="1" applyBorder="1"/>
    <xf numFmtId="0" fontId="0" fillId="4" borderId="1" xfId="0" applyFill="1" applyBorder="1"/>
    <xf numFmtId="0" fontId="0" fillId="0" borderId="4" xfId="0" applyBorder="1" applyAlignment="1">
      <alignment wrapText="1"/>
    </xf>
    <xf numFmtId="0" fontId="0" fillId="0" borderId="0" xfId="0" applyBorder="1"/>
    <xf numFmtId="0" fontId="0" fillId="0" borderId="5" xfId="0" applyBorder="1" applyAlignment="1"/>
    <xf numFmtId="0" fontId="0" fillId="0" borderId="0" xfId="0" applyAlignment="1">
      <alignment wrapText="1"/>
    </xf>
    <xf numFmtId="0" fontId="1" fillId="0" borderId="0" xfId="0" applyFont="1" applyAlignment="1">
      <alignment horizontal="center"/>
    </xf>
    <xf numFmtId="0" fontId="1" fillId="2" borderId="0" xfId="0" applyFont="1" applyFill="1" applyAlignment="1">
      <alignment horizontal="center"/>
    </xf>
    <xf numFmtId="0" fontId="0" fillId="0" borderId="0" xfId="0" applyAlignment="1">
      <alignment horizontal="center"/>
    </xf>
    <xf numFmtId="0" fontId="2" fillId="0" borderId="6" xfId="0" applyFont="1" applyFill="1" applyBorder="1" applyAlignment="1">
      <alignment horizontal="center" vertical="top" wrapText="1"/>
    </xf>
    <xf numFmtId="0" fontId="0" fillId="0" borderId="6" xfId="0" applyBorder="1" applyAlignment="1">
      <alignment horizontal="center" vertical="top" wrapText="1"/>
    </xf>
    <xf numFmtId="0" fontId="0" fillId="0" borderId="0" xfId="0" applyFont="1" applyFill="1" applyBorder="1"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0" fillId="4" borderId="4" xfId="0" applyFill="1" applyBorder="1" applyAlignment="1">
      <alignment horizontal="center"/>
    </xf>
    <xf numFmtId="0" fontId="0" fillId="4" borderId="3" xfId="0" applyFill="1" applyBorder="1" applyAlignment="1">
      <alignment horizontal="center"/>
    </xf>
    <xf numFmtId="0" fontId="0" fillId="4" borderId="5" xfId="0" applyFill="1" applyBorder="1" applyAlignment="1">
      <alignment horizontal="center"/>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4" borderId="4" xfId="0" applyFont="1" applyFill="1" applyBorder="1" applyAlignment="1">
      <alignment horizontal="left" vertical="center"/>
    </xf>
    <xf numFmtId="0" fontId="1" fillId="4" borderId="3" xfId="0" applyFont="1" applyFill="1" applyBorder="1" applyAlignment="1">
      <alignment horizontal="left" vertical="center"/>
    </xf>
    <xf numFmtId="0" fontId="1" fillId="4" borderId="5" xfId="0" applyFont="1" applyFill="1" applyBorder="1" applyAlignment="1">
      <alignment horizontal="left" vertical="center"/>
    </xf>
    <xf numFmtId="0" fontId="1" fillId="4" borderId="4" xfId="0" applyFont="1" applyFill="1" applyBorder="1" applyAlignment="1">
      <alignment horizontal="left"/>
    </xf>
    <xf numFmtId="0" fontId="1" fillId="4" borderId="3" xfId="0" applyFont="1" applyFill="1" applyBorder="1" applyAlignment="1">
      <alignment horizontal="left"/>
    </xf>
    <xf numFmtId="0" fontId="1" fillId="4" borderId="5" xfId="0" applyFont="1" applyFill="1" applyBorder="1" applyAlignment="1">
      <alignment horizontal="left"/>
    </xf>
    <xf numFmtId="0" fontId="7" fillId="0" borderId="9" xfId="0" applyFont="1" applyBorder="1" applyAlignment="1">
      <alignment horizontal="right" vertical="center"/>
    </xf>
    <xf numFmtId="0" fontId="7" fillId="0" borderId="6" xfId="0" applyFont="1" applyBorder="1" applyAlignment="1">
      <alignment horizontal="right" vertical="center"/>
    </xf>
    <xf numFmtId="0" fontId="7" fillId="0" borderId="8" xfId="0" applyFont="1" applyBorder="1" applyAlignment="1">
      <alignment horizontal="right" vertical="center"/>
    </xf>
    <xf numFmtId="0" fontId="0" fillId="0" borderId="10" xfId="0" applyBorder="1" applyAlignment="1"/>
    <xf numFmtId="0" fontId="0" fillId="0" borderId="2" xfId="0" applyBorder="1" applyAlignment="1"/>
    <xf numFmtId="0" fontId="0" fillId="0" borderId="7" xfId="0" applyBorder="1" applyAlignment="1"/>
    <xf numFmtId="0" fontId="0" fillId="0" borderId="11" xfId="0" applyBorder="1" applyAlignment="1">
      <alignment wrapText="1"/>
    </xf>
    <xf numFmtId="0" fontId="0" fillId="0" borderId="3" xfId="0" applyBorder="1" applyAlignment="1"/>
    <xf numFmtId="0" fontId="0" fillId="0" borderId="5" xfId="0" applyBorder="1" applyAlignment="1"/>
    <xf numFmtId="0" fontId="1" fillId="0" borderId="11" xfId="0"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1" fillId="0" borderId="4" xfId="0" applyFont="1" applyFill="1" applyBorder="1" applyAlignment="1">
      <alignment horizontal="center" wrapText="1"/>
    </xf>
    <xf numFmtId="0" fontId="1" fillId="0" borderId="3" xfId="0" applyFont="1" applyFill="1" applyBorder="1" applyAlignment="1">
      <alignment horizontal="center" wrapText="1"/>
    </xf>
    <xf numFmtId="0" fontId="1" fillId="0" borderId="5" xfId="0" applyFont="1" applyFill="1" applyBorder="1" applyAlignment="1">
      <alignment horizontal="center" wrapText="1"/>
    </xf>
    <xf numFmtId="0" fontId="1" fillId="4" borderId="4" xfId="0" applyFont="1" applyFill="1" applyBorder="1" applyAlignment="1">
      <alignment horizontal="left" wrapText="1"/>
    </xf>
    <xf numFmtId="0" fontId="1" fillId="4" borderId="3" xfId="0" applyFont="1" applyFill="1" applyBorder="1" applyAlignment="1">
      <alignment horizontal="left" wrapText="1"/>
    </xf>
    <xf numFmtId="0" fontId="1" fillId="4" borderId="5" xfId="0" applyFont="1" applyFill="1" applyBorder="1" applyAlignment="1">
      <alignment horizontal="left" wrapText="1"/>
    </xf>
    <xf numFmtId="0" fontId="3" fillId="4" borderId="4" xfId="0" applyFont="1" applyFill="1" applyBorder="1" applyAlignment="1">
      <alignment horizontal="left" wrapText="1"/>
    </xf>
    <xf numFmtId="0" fontId="3" fillId="4" borderId="3" xfId="0" applyFont="1" applyFill="1" applyBorder="1" applyAlignment="1">
      <alignment horizontal="left" wrapText="1"/>
    </xf>
    <xf numFmtId="0" fontId="3" fillId="4" borderId="5"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1095375</xdr:colOff>
      <xdr:row>1</xdr:row>
      <xdr:rowOff>114300</xdr:rowOff>
    </xdr:from>
    <xdr:to>
      <xdr:col>4</xdr:col>
      <xdr:colOff>422275</xdr:colOff>
      <xdr:row>1</xdr:row>
      <xdr:rowOff>907415</xdr:rowOff>
    </xdr:to>
    <xdr:pic>
      <xdr:nvPicPr>
        <xdr:cNvPr id="4" name="Immagine 3">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25" y="304800"/>
          <a:ext cx="1489075" cy="7931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
  <sheetViews>
    <sheetView tabSelected="1" zoomScale="90" zoomScaleNormal="90" workbookViewId="0">
      <selection activeCell="A3" sqref="A3:H3"/>
    </sheetView>
  </sheetViews>
  <sheetFormatPr defaultRowHeight="15" x14ac:dyDescent="0.25"/>
  <cols>
    <col min="1" max="1" width="18.85546875" customWidth="1"/>
    <col min="2" max="2" width="32.85546875" customWidth="1"/>
    <col min="3" max="3" width="19.42578125" customWidth="1"/>
    <col min="4" max="4" width="13" customWidth="1"/>
    <col min="5" max="5" width="17.28515625" customWidth="1"/>
    <col min="6" max="6" width="14.7109375" bestFit="1" customWidth="1"/>
    <col min="7" max="7" width="24.42578125" customWidth="1"/>
    <col min="8" max="8" width="12.140625" customWidth="1"/>
    <col min="13" max="13" width="13.28515625" bestFit="1" customWidth="1"/>
  </cols>
  <sheetData>
    <row r="1" spans="1:8" ht="31.5" customHeight="1" x14ac:dyDescent="0.25">
      <c r="A1" s="62" t="s">
        <v>122</v>
      </c>
      <c r="B1" s="63"/>
      <c r="C1" s="63"/>
      <c r="D1" s="63"/>
      <c r="E1" s="63"/>
      <c r="F1" s="63"/>
      <c r="G1" s="63"/>
      <c r="H1" s="64"/>
    </row>
    <row r="2" spans="1:8" s="27" customFormat="1" ht="75" customHeight="1" x14ac:dyDescent="0.25">
      <c r="A2" s="65"/>
      <c r="B2" s="66"/>
      <c r="C2" s="66"/>
      <c r="D2" s="66"/>
      <c r="E2" s="66"/>
      <c r="F2" s="66"/>
      <c r="G2" s="66"/>
      <c r="H2" s="67"/>
    </row>
    <row r="3" spans="1:8" ht="109.5" customHeight="1" x14ac:dyDescent="0.25">
      <c r="A3" s="71" t="s">
        <v>123</v>
      </c>
      <c r="B3" s="72"/>
      <c r="C3" s="72"/>
      <c r="D3" s="72"/>
      <c r="E3" s="72"/>
      <c r="F3" s="72"/>
      <c r="G3" s="72"/>
      <c r="H3" s="73"/>
    </row>
    <row r="4" spans="1:8" ht="126.75" customHeight="1" x14ac:dyDescent="0.25">
      <c r="A4" s="68" t="s">
        <v>59</v>
      </c>
      <c r="B4" s="69"/>
      <c r="C4" s="69"/>
      <c r="D4" s="69"/>
      <c r="E4" s="69"/>
      <c r="F4" s="69"/>
      <c r="G4" s="69"/>
      <c r="H4" s="70"/>
    </row>
    <row r="5" spans="1:8" ht="57" customHeight="1" x14ac:dyDescent="0.25">
      <c r="A5" s="71" t="s">
        <v>114</v>
      </c>
      <c r="B5" s="74"/>
      <c r="C5" s="74"/>
      <c r="D5" s="74"/>
      <c r="E5" s="74"/>
      <c r="F5" s="74"/>
      <c r="G5" s="74"/>
      <c r="H5" s="75"/>
    </row>
    <row r="6" spans="1:8" ht="41.25" customHeight="1" x14ac:dyDescent="0.25">
      <c r="A6" s="26"/>
      <c r="B6" s="21"/>
      <c r="C6" s="21"/>
      <c r="D6" s="21"/>
      <c r="E6" s="21"/>
      <c r="F6" s="21"/>
      <c r="G6" s="21"/>
      <c r="H6" s="28"/>
    </row>
    <row r="7" spans="1:8" ht="60" customHeight="1" x14ac:dyDescent="0.25">
      <c r="A7" s="1"/>
      <c r="B7" s="2" t="s">
        <v>115</v>
      </c>
      <c r="C7" s="17" t="s">
        <v>110</v>
      </c>
      <c r="D7" s="17" t="s">
        <v>46</v>
      </c>
      <c r="E7" s="17" t="s">
        <v>43</v>
      </c>
      <c r="F7" s="17" t="s">
        <v>44</v>
      </c>
      <c r="G7" s="17" t="s">
        <v>47</v>
      </c>
      <c r="H7" s="17" t="s">
        <v>48</v>
      </c>
    </row>
    <row r="8" spans="1:8" ht="45.75" customHeight="1" x14ac:dyDescent="0.25">
      <c r="A8" s="82" t="s">
        <v>63</v>
      </c>
      <c r="B8" s="83"/>
      <c r="C8" s="83"/>
      <c r="D8" s="83"/>
      <c r="E8" s="83"/>
      <c r="F8" s="83"/>
      <c r="G8" s="83"/>
      <c r="H8" s="84"/>
    </row>
    <row r="9" spans="1:8" ht="27.75" customHeight="1" x14ac:dyDescent="0.25">
      <c r="A9" s="4"/>
      <c r="B9" s="4" t="s">
        <v>0</v>
      </c>
      <c r="C9" s="6"/>
      <c r="D9" s="6" t="s">
        <v>45</v>
      </c>
      <c r="E9" s="4">
        <v>120</v>
      </c>
      <c r="F9" s="6"/>
      <c r="G9" s="4" t="s">
        <v>45</v>
      </c>
      <c r="H9" s="4"/>
    </row>
    <row r="10" spans="1:8" x14ac:dyDescent="0.25">
      <c r="A10" s="4"/>
      <c r="B10" s="4" t="s">
        <v>1</v>
      </c>
      <c r="C10" s="6"/>
      <c r="D10" s="6" t="s">
        <v>45</v>
      </c>
      <c r="E10" s="4">
        <v>1500</v>
      </c>
      <c r="F10" s="6"/>
      <c r="G10" s="4" t="s">
        <v>45</v>
      </c>
      <c r="H10" s="4"/>
    </row>
    <row r="11" spans="1:8" x14ac:dyDescent="0.25">
      <c r="A11" s="4"/>
      <c r="B11" s="4" t="s">
        <v>2</v>
      </c>
      <c r="C11" s="6"/>
      <c r="D11" s="6" t="s">
        <v>45</v>
      </c>
      <c r="E11" s="15">
        <v>13500</v>
      </c>
      <c r="F11" s="6"/>
      <c r="G11" s="4" t="s">
        <v>45</v>
      </c>
      <c r="H11" s="4"/>
    </row>
    <row r="12" spans="1:8" ht="44.25" customHeight="1" x14ac:dyDescent="0.25">
      <c r="A12" s="8" t="s">
        <v>49</v>
      </c>
      <c r="B12" s="4"/>
      <c r="C12" s="4"/>
      <c r="D12" s="6"/>
      <c r="E12" s="4"/>
      <c r="F12" s="13">
        <v>98700</v>
      </c>
      <c r="G12" s="4" t="s">
        <v>45</v>
      </c>
      <c r="H12" s="4"/>
    </row>
    <row r="13" spans="1:8" ht="24.75" customHeight="1" x14ac:dyDescent="0.25">
      <c r="A13" s="79"/>
      <c r="B13" s="80"/>
      <c r="C13" s="80"/>
      <c r="D13" s="80"/>
      <c r="E13" s="80"/>
      <c r="F13" s="80"/>
      <c r="G13" s="80"/>
      <c r="H13" s="81"/>
    </row>
    <row r="14" spans="1:8" ht="42" customHeight="1" x14ac:dyDescent="0.25">
      <c r="A14" s="82" t="s">
        <v>64</v>
      </c>
      <c r="B14" s="83"/>
      <c r="C14" s="83"/>
      <c r="D14" s="83"/>
      <c r="E14" s="83"/>
      <c r="F14" s="83"/>
      <c r="G14" s="83"/>
      <c r="H14" s="84"/>
    </row>
    <row r="15" spans="1:8" x14ac:dyDescent="0.25">
      <c r="A15" s="4"/>
      <c r="B15" s="4" t="s">
        <v>3</v>
      </c>
      <c r="C15" s="6"/>
      <c r="D15" s="6" t="s">
        <v>45</v>
      </c>
      <c r="E15" s="4">
        <v>120</v>
      </c>
      <c r="F15" s="6"/>
      <c r="G15" s="4" t="s">
        <v>45</v>
      </c>
      <c r="H15" s="4"/>
    </row>
    <row r="16" spans="1:8" x14ac:dyDescent="0.25">
      <c r="A16" s="4"/>
      <c r="B16" s="4" t="s">
        <v>4</v>
      </c>
      <c r="C16" s="6"/>
      <c r="D16" s="6" t="s">
        <v>45</v>
      </c>
      <c r="E16" s="4">
        <v>1500</v>
      </c>
      <c r="F16" s="6"/>
      <c r="G16" s="4" t="s">
        <v>45</v>
      </c>
      <c r="H16" s="4"/>
    </row>
    <row r="17" spans="1:8" x14ac:dyDescent="0.25">
      <c r="A17" s="4"/>
      <c r="B17" s="4" t="s">
        <v>5</v>
      </c>
      <c r="C17" s="6"/>
      <c r="D17" s="6" t="s">
        <v>45</v>
      </c>
      <c r="E17" s="15">
        <v>13500</v>
      </c>
      <c r="F17" s="6"/>
      <c r="G17" s="4" t="s">
        <v>45</v>
      </c>
      <c r="H17" s="4"/>
    </row>
    <row r="18" spans="1:8" ht="49.5" customHeight="1" x14ac:dyDescent="0.25">
      <c r="A18" s="8" t="s">
        <v>50</v>
      </c>
      <c r="B18" s="4"/>
      <c r="C18" s="4"/>
      <c r="D18" s="6"/>
      <c r="E18" s="4"/>
      <c r="F18" s="13">
        <v>98700</v>
      </c>
      <c r="G18" s="4" t="s">
        <v>45</v>
      </c>
      <c r="H18" s="4"/>
    </row>
    <row r="19" spans="1:8" ht="31.5" customHeight="1" x14ac:dyDescent="0.25">
      <c r="A19" s="46"/>
      <c r="B19" s="47"/>
      <c r="C19" s="47"/>
      <c r="D19" s="47"/>
      <c r="E19" s="47"/>
      <c r="F19" s="47"/>
      <c r="G19" s="47"/>
      <c r="H19" s="48"/>
    </row>
    <row r="20" spans="1:8" ht="36" customHeight="1" x14ac:dyDescent="0.25">
      <c r="A20" s="85" t="s">
        <v>116</v>
      </c>
      <c r="B20" s="86"/>
      <c r="C20" s="86"/>
      <c r="D20" s="86"/>
      <c r="E20" s="86"/>
      <c r="F20" s="86"/>
      <c r="G20" s="86"/>
      <c r="H20" s="87"/>
    </row>
    <row r="21" spans="1:8" x14ac:dyDescent="0.25">
      <c r="A21" s="1" t="s">
        <v>67</v>
      </c>
      <c r="B21" s="1" t="s">
        <v>6</v>
      </c>
      <c r="C21" s="5">
        <v>5</v>
      </c>
      <c r="D21" s="5"/>
      <c r="E21" s="1">
        <v>73</v>
      </c>
      <c r="F21" s="5">
        <f t="shared" ref="F21:F25" si="0">E21*C21</f>
        <v>365</v>
      </c>
      <c r="G21" s="1" t="s">
        <v>45</v>
      </c>
      <c r="H21" s="1"/>
    </row>
    <row r="22" spans="1:8" x14ac:dyDescent="0.25">
      <c r="A22" s="1" t="s">
        <v>68</v>
      </c>
      <c r="B22" s="1" t="s">
        <v>7</v>
      </c>
      <c r="C22" s="5">
        <v>5</v>
      </c>
      <c r="D22" s="5"/>
      <c r="E22" s="1">
        <v>13</v>
      </c>
      <c r="F22" s="5">
        <f t="shared" si="0"/>
        <v>65</v>
      </c>
      <c r="G22" s="1" t="s">
        <v>45</v>
      </c>
      <c r="H22" s="1"/>
    </row>
    <row r="23" spans="1:8" x14ac:dyDescent="0.25">
      <c r="A23" s="1" t="s">
        <v>69</v>
      </c>
      <c r="B23" s="1" t="s">
        <v>8</v>
      </c>
      <c r="C23" s="5">
        <v>5</v>
      </c>
      <c r="D23" s="5"/>
      <c r="E23" s="1">
        <v>479</v>
      </c>
      <c r="F23" s="5">
        <f t="shared" si="0"/>
        <v>2395</v>
      </c>
      <c r="G23" s="1" t="s">
        <v>45</v>
      </c>
      <c r="H23" s="1"/>
    </row>
    <row r="24" spans="1:8" ht="34.5" customHeight="1" x14ac:dyDescent="0.25">
      <c r="A24" s="1" t="s">
        <v>70</v>
      </c>
      <c r="B24" s="3" t="s">
        <v>40</v>
      </c>
      <c r="C24" s="5">
        <v>15</v>
      </c>
      <c r="D24" s="5"/>
      <c r="E24" s="16">
        <v>2281</v>
      </c>
      <c r="F24" s="5">
        <f t="shared" si="0"/>
        <v>34215</v>
      </c>
      <c r="G24" s="1" t="s">
        <v>45</v>
      </c>
      <c r="H24" s="1"/>
    </row>
    <row r="25" spans="1:8" ht="32.25" customHeight="1" x14ac:dyDescent="0.25">
      <c r="A25" s="1" t="s">
        <v>71</v>
      </c>
      <c r="B25" s="3" t="s">
        <v>65</v>
      </c>
      <c r="C25" s="5">
        <v>20</v>
      </c>
      <c r="D25" s="5"/>
      <c r="E25" s="1">
        <v>383</v>
      </c>
      <c r="F25" s="5">
        <f t="shared" si="0"/>
        <v>7660</v>
      </c>
      <c r="G25" s="1" t="s">
        <v>45</v>
      </c>
      <c r="H25" s="1"/>
    </row>
    <row r="26" spans="1:8" ht="34.5" customHeight="1" x14ac:dyDescent="0.25">
      <c r="A26" s="1" t="s">
        <v>72</v>
      </c>
      <c r="B26" s="3" t="s">
        <v>66</v>
      </c>
      <c r="C26" s="6">
        <v>20</v>
      </c>
      <c r="D26" s="6"/>
      <c r="E26" s="4">
        <v>186</v>
      </c>
      <c r="F26" s="5">
        <f t="shared" ref="F26:F31" si="1">E26*C26</f>
        <v>3720</v>
      </c>
      <c r="G26" s="1" t="s">
        <v>45</v>
      </c>
      <c r="H26" s="1"/>
    </row>
    <row r="27" spans="1:8" ht="34.5" customHeight="1" x14ac:dyDescent="0.25">
      <c r="A27" s="1" t="s">
        <v>73</v>
      </c>
      <c r="B27" s="3" t="s">
        <v>74</v>
      </c>
      <c r="C27" s="6">
        <v>15</v>
      </c>
      <c r="D27" s="6"/>
      <c r="E27" s="4">
        <v>28</v>
      </c>
      <c r="F27" s="5">
        <f t="shared" si="1"/>
        <v>420</v>
      </c>
      <c r="G27" s="1"/>
      <c r="H27" s="1"/>
    </row>
    <row r="28" spans="1:8" x14ac:dyDescent="0.25">
      <c r="A28" s="1" t="s">
        <v>75</v>
      </c>
      <c r="B28" s="1" t="s">
        <v>87</v>
      </c>
      <c r="C28" s="6">
        <v>15</v>
      </c>
      <c r="D28" s="6"/>
      <c r="E28" s="1">
        <v>12</v>
      </c>
      <c r="F28" s="5">
        <f t="shared" si="1"/>
        <v>180</v>
      </c>
      <c r="G28" s="1" t="s">
        <v>45</v>
      </c>
      <c r="H28" s="1"/>
    </row>
    <row r="29" spans="1:8" ht="30" x14ac:dyDescent="0.25">
      <c r="A29" s="1" t="s">
        <v>24</v>
      </c>
      <c r="B29" s="3" t="s">
        <v>88</v>
      </c>
      <c r="C29" s="5">
        <v>18</v>
      </c>
      <c r="D29" s="5"/>
      <c r="E29" s="1">
        <v>158</v>
      </c>
      <c r="F29" s="5">
        <f t="shared" si="1"/>
        <v>2844</v>
      </c>
      <c r="G29" s="1" t="s">
        <v>45</v>
      </c>
      <c r="H29" s="1"/>
    </row>
    <row r="30" spans="1:8" ht="30" x14ac:dyDescent="0.25">
      <c r="A30" s="1" t="s">
        <v>25</v>
      </c>
      <c r="B30" s="3" t="s">
        <v>89</v>
      </c>
      <c r="C30" s="6">
        <v>18</v>
      </c>
      <c r="D30" s="6"/>
      <c r="E30" s="1">
        <v>12</v>
      </c>
      <c r="F30" s="5">
        <f t="shared" si="1"/>
        <v>216</v>
      </c>
      <c r="G30" s="1" t="s">
        <v>45</v>
      </c>
      <c r="H30" s="1"/>
    </row>
    <row r="31" spans="1:8" x14ac:dyDescent="0.25">
      <c r="A31" s="1" t="s">
        <v>76</v>
      </c>
      <c r="B31" s="1" t="s">
        <v>90</v>
      </c>
      <c r="C31" s="5">
        <v>5</v>
      </c>
      <c r="D31" s="6"/>
      <c r="E31" s="1">
        <v>167</v>
      </c>
      <c r="F31" s="5">
        <f t="shared" si="1"/>
        <v>835</v>
      </c>
      <c r="G31" s="1" t="s">
        <v>45</v>
      </c>
      <c r="H31" s="1"/>
    </row>
    <row r="32" spans="1:8" ht="30" x14ac:dyDescent="0.25">
      <c r="A32" s="1" t="s">
        <v>26</v>
      </c>
      <c r="B32" s="3" t="s">
        <v>91</v>
      </c>
      <c r="C32" s="5">
        <v>12</v>
      </c>
      <c r="D32" s="6"/>
      <c r="E32" s="1">
        <v>145</v>
      </c>
      <c r="F32" s="5">
        <f t="shared" ref="F32:F39" si="2">E32*C32</f>
        <v>1740</v>
      </c>
      <c r="G32" s="1" t="s">
        <v>45</v>
      </c>
      <c r="H32" s="1"/>
    </row>
    <row r="33" spans="1:13" ht="30" x14ac:dyDescent="0.25">
      <c r="A33" s="4" t="s">
        <v>77</v>
      </c>
      <c r="B33" s="3" t="s">
        <v>92</v>
      </c>
      <c r="C33" s="5">
        <v>2</v>
      </c>
      <c r="D33" s="6"/>
      <c r="E33" s="1">
        <v>15</v>
      </c>
      <c r="F33" s="5">
        <f t="shared" si="2"/>
        <v>30</v>
      </c>
      <c r="G33" s="1" t="s">
        <v>45</v>
      </c>
      <c r="H33" s="1"/>
    </row>
    <row r="34" spans="1:13" x14ac:dyDescent="0.25">
      <c r="A34" s="1" t="s">
        <v>27</v>
      </c>
      <c r="B34" s="1" t="s">
        <v>9</v>
      </c>
      <c r="C34" s="5">
        <v>2</v>
      </c>
      <c r="D34" s="6"/>
      <c r="E34" s="1">
        <v>11</v>
      </c>
      <c r="F34" s="5">
        <f t="shared" si="2"/>
        <v>22</v>
      </c>
      <c r="G34" s="1" t="s">
        <v>45</v>
      </c>
      <c r="H34" s="1"/>
    </row>
    <row r="35" spans="1:13" x14ac:dyDescent="0.25">
      <c r="A35" s="1" t="s">
        <v>28</v>
      </c>
      <c r="B35" s="1" t="s">
        <v>10</v>
      </c>
      <c r="C35" s="5">
        <v>2</v>
      </c>
      <c r="D35" s="6"/>
      <c r="E35" s="1">
        <v>2</v>
      </c>
      <c r="F35" s="5">
        <f t="shared" si="2"/>
        <v>4</v>
      </c>
      <c r="G35" s="1" t="s">
        <v>45</v>
      </c>
      <c r="H35" s="1"/>
    </row>
    <row r="36" spans="1:13" ht="30" x14ac:dyDescent="0.25">
      <c r="A36" s="1" t="s">
        <v>29</v>
      </c>
      <c r="B36" s="3" t="s">
        <v>93</v>
      </c>
      <c r="C36" s="5">
        <v>10</v>
      </c>
      <c r="D36" s="6"/>
      <c r="E36" s="1">
        <v>476</v>
      </c>
      <c r="F36" s="5">
        <f t="shared" si="2"/>
        <v>4760</v>
      </c>
      <c r="G36" s="1" t="s">
        <v>45</v>
      </c>
      <c r="H36" s="1"/>
      <c r="M36" s="12"/>
    </row>
    <row r="37" spans="1:13" ht="30" x14ac:dyDescent="0.25">
      <c r="A37" s="1" t="s">
        <v>41</v>
      </c>
      <c r="B37" s="3" t="s">
        <v>94</v>
      </c>
      <c r="C37" s="5">
        <v>10</v>
      </c>
      <c r="D37" s="6"/>
      <c r="E37" s="1">
        <v>641</v>
      </c>
      <c r="F37" s="5">
        <f t="shared" si="2"/>
        <v>6410</v>
      </c>
      <c r="G37" s="1" t="s">
        <v>45</v>
      </c>
      <c r="H37" s="1"/>
      <c r="M37" s="12"/>
    </row>
    <row r="38" spans="1:13" x14ac:dyDescent="0.25">
      <c r="A38" s="1" t="s">
        <v>78</v>
      </c>
      <c r="B38" s="1" t="s">
        <v>95</v>
      </c>
      <c r="C38" s="5">
        <v>20</v>
      </c>
      <c r="D38" s="6"/>
      <c r="E38" s="1">
        <v>3</v>
      </c>
      <c r="F38" s="5">
        <f t="shared" si="2"/>
        <v>60</v>
      </c>
      <c r="G38" s="1" t="s">
        <v>45</v>
      </c>
      <c r="H38" s="1"/>
      <c r="M38" s="12"/>
    </row>
    <row r="39" spans="1:13" x14ac:dyDescent="0.25">
      <c r="A39" s="1" t="s">
        <v>30</v>
      </c>
      <c r="B39" s="1" t="s">
        <v>11</v>
      </c>
      <c r="C39" s="5">
        <v>20</v>
      </c>
      <c r="D39" s="6"/>
      <c r="E39" s="1">
        <v>28</v>
      </c>
      <c r="F39" s="5">
        <f t="shared" si="2"/>
        <v>560</v>
      </c>
      <c r="G39" s="1" t="s">
        <v>45</v>
      </c>
      <c r="H39" s="1"/>
      <c r="M39" s="12"/>
    </row>
    <row r="40" spans="1:13" ht="30" x14ac:dyDescent="0.25">
      <c r="A40" s="1" t="s">
        <v>79</v>
      </c>
      <c r="B40" s="3" t="s">
        <v>104</v>
      </c>
      <c r="C40" s="6">
        <v>20</v>
      </c>
      <c r="D40" s="6"/>
      <c r="E40" s="16">
        <v>1350</v>
      </c>
      <c r="F40" s="5">
        <f t="shared" ref="F40:F49" si="3">E40*C40</f>
        <v>27000</v>
      </c>
      <c r="G40" s="1" t="s">
        <v>45</v>
      </c>
      <c r="H40" s="1"/>
      <c r="M40" s="12"/>
    </row>
    <row r="41" spans="1:13" x14ac:dyDescent="0.25">
      <c r="A41" s="1" t="s">
        <v>31</v>
      </c>
      <c r="B41" s="1" t="s">
        <v>12</v>
      </c>
      <c r="C41" s="6">
        <v>20</v>
      </c>
      <c r="D41" s="6"/>
      <c r="E41" s="1">
        <v>150</v>
      </c>
      <c r="F41" s="5">
        <f t="shared" si="3"/>
        <v>3000</v>
      </c>
      <c r="G41" s="1" t="s">
        <v>45</v>
      </c>
      <c r="H41" s="1"/>
    </row>
    <row r="42" spans="1:13" x14ac:dyDescent="0.25">
      <c r="A42" s="1" t="s">
        <v>32</v>
      </c>
      <c r="B42" s="1" t="s">
        <v>13</v>
      </c>
      <c r="C42" s="6">
        <v>20</v>
      </c>
      <c r="D42" s="6"/>
      <c r="E42" s="1">
        <v>41</v>
      </c>
      <c r="F42" s="5">
        <f t="shared" si="3"/>
        <v>820</v>
      </c>
      <c r="G42" s="1" t="s">
        <v>45</v>
      </c>
      <c r="H42" s="1"/>
    </row>
    <row r="43" spans="1:13" x14ac:dyDescent="0.25">
      <c r="A43" s="1" t="s">
        <v>33</v>
      </c>
      <c r="B43" s="1" t="s">
        <v>14</v>
      </c>
      <c r="C43" s="6">
        <v>20</v>
      </c>
      <c r="D43" s="6"/>
      <c r="E43" s="1">
        <v>699</v>
      </c>
      <c r="F43" s="5">
        <f t="shared" si="3"/>
        <v>13980</v>
      </c>
      <c r="G43" s="1" t="s">
        <v>45</v>
      </c>
      <c r="H43" s="1"/>
      <c r="M43" s="12"/>
    </row>
    <row r="44" spans="1:13" x14ac:dyDescent="0.25">
      <c r="A44" s="1" t="s">
        <v>34</v>
      </c>
      <c r="B44" s="1" t="s">
        <v>15</v>
      </c>
      <c r="C44" s="6">
        <v>20</v>
      </c>
      <c r="D44" s="6"/>
      <c r="E44" s="1">
        <v>5</v>
      </c>
      <c r="F44" s="5">
        <f t="shared" si="3"/>
        <v>100</v>
      </c>
      <c r="G44" s="1" t="s">
        <v>45</v>
      </c>
      <c r="H44" s="1"/>
    </row>
    <row r="45" spans="1:13" x14ac:dyDescent="0.25">
      <c r="A45" s="1" t="s">
        <v>35</v>
      </c>
      <c r="B45" s="1" t="s">
        <v>16</v>
      </c>
      <c r="C45" s="6">
        <v>20</v>
      </c>
      <c r="D45" s="6"/>
      <c r="E45" s="1">
        <v>2</v>
      </c>
      <c r="F45" s="5">
        <f t="shared" si="3"/>
        <v>40</v>
      </c>
      <c r="G45" s="1" t="s">
        <v>45</v>
      </c>
      <c r="H45" s="1"/>
    </row>
    <row r="46" spans="1:13" x14ac:dyDescent="0.25">
      <c r="A46" s="1" t="s">
        <v>36</v>
      </c>
      <c r="B46" s="1" t="s">
        <v>17</v>
      </c>
      <c r="C46" s="6">
        <v>20</v>
      </c>
      <c r="D46" s="6"/>
      <c r="E46" s="1">
        <v>18</v>
      </c>
      <c r="F46" s="5">
        <f t="shared" si="3"/>
        <v>360</v>
      </c>
      <c r="G46" s="1" t="s">
        <v>45</v>
      </c>
      <c r="H46" s="1"/>
    </row>
    <row r="47" spans="1:13" x14ac:dyDescent="0.25">
      <c r="A47" s="1" t="s">
        <v>80</v>
      </c>
      <c r="B47" s="1" t="s">
        <v>96</v>
      </c>
      <c r="C47" s="6">
        <v>15</v>
      </c>
      <c r="D47" s="6"/>
      <c r="E47" s="1">
        <v>591</v>
      </c>
      <c r="F47" s="5">
        <f t="shared" si="3"/>
        <v>8865</v>
      </c>
      <c r="G47" s="1" t="s">
        <v>45</v>
      </c>
      <c r="H47" s="1"/>
    </row>
    <row r="48" spans="1:13" ht="30" x14ac:dyDescent="0.25">
      <c r="A48" s="1" t="s">
        <v>81</v>
      </c>
      <c r="B48" s="3" t="s">
        <v>97</v>
      </c>
      <c r="C48" s="6">
        <v>5</v>
      </c>
      <c r="D48" s="6"/>
      <c r="E48" s="1">
        <v>485</v>
      </c>
      <c r="F48" s="5">
        <f t="shared" si="3"/>
        <v>2425</v>
      </c>
      <c r="G48" s="1" t="s">
        <v>45</v>
      </c>
      <c r="H48" s="1"/>
    </row>
    <row r="49" spans="1:8" x14ac:dyDescent="0.25">
      <c r="A49" s="1" t="s">
        <v>82</v>
      </c>
      <c r="B49" s="1" t="s">
        <v>98</v>
      </c>
      <c r="C49" s="6">
        <v>30</v>
      </c>
      <c r="D49" s="6"/>
      <c r="E49" s="1">
        <v>70</v>
      </c>
      <c r="F49" s="5">
        <f t="shared" si="3"/>
        <v>2100</v>
      </c>
      <c r="G49" s="1" t="s">
        <v>45</v>
      </c>
      <c r="H49" s="1"/>
    </row>
    <row r="50" spans="1:8" x14ac:dyDescent="0.25">
      <c r="A50" s="1" t="s">
        <v>83</v>
      </c>
      <c r="B50" s="1" t="s">
        <v>99</v>
      </c>
      <c r="C50" s="6">
        <v>20</v>
      </c>
      <c r="D50" s="6"/>
      <c r="E50" s="16">
        <v>1098</v>
      </c>
      <c r="F50" s="5">
        <f t="shared" ref="F50:F56" si="4">E50*C50</f>
        <v>21960</v>
      </c>
      <c r="G50" s="1" t="s">
        <v>45</v>
      </c>
      <c r="H50" s="1"/>
    </row>
    <row r="51" spans="1:8" x14ac:dyDescent="0.25">
      <c r="A51" s="1" t="s">
        <v>84</v>
      </c>
      <c r="B51" s="1" t="s">
        <v>100</v>
      </c>
      <c r="C51" s="5">
        <v>20</v>
      </c>
      <c r="D51" s="6"/>
      <c r="E51" s="1">
        <v>40</v>
      </c>
      <c r="F51" s="5">
        <f t="shared" si="4"/>
        <v>800</v>
      </c>
      <c r="G51" s="1" t="s">
        <v>45</v>
      </c>
      <c r="H51" s="1"/>
    </row>
    <row r="52" spans="1:8" ht="23.25" customHeight="1" x14ac:dyDescent="0.25">
      <c r="A52" s="1" t="s">
        <v>42</v>
      </c>
      <c r="B52" s="1" t="s">
        <v>18</v>
      </c>
      <c r="C52" s="5">
        <v>2</v>
      </c>
      <c r="D52" s="6"/>
      <c r="E52" s="1">
        <v>742</v>
      </c>
      <c r="F52" s="5">
        <f t="shared" si="4"/>
        <v>1484</v>
      </c>
      <c r="G52" s="1" t="s">
        <v>45</v>
      </c>
      <c r="H52" s="1"/>
    </row>
    <row r="53" spans="1:8" x14ac:dyDescent="0.25">
      <c r="A53" s="1" t="s">
        <v>85</v>
      </c>
      <c r="B53" s="1" t="s">
        <v>101</v>
      </c>
      <c r="C53" s="5">
        <v>3</v>
      </c>
      <c r="D53" s="6"/>
      <c r="E53" s="16">
        <v>2319</v>
      </c>
      <c r="F53" s="5">
        <f t="shared" si="4"/>
        <v>6957</v>
      </c>
      <c r="G53" s="1" t="s">
        <v>45</v>
      </c>
      <c r="H53" s="1"/>
    </row>
    <row r="54" spans="1:8" x14ac:dyDescent="0.25">
      <c r="A54" s="1" t="s">
        <v>86</v>
      </c>
      <c r="B54" s="1" t="s">
        <v>19</v>
      </c>
      <c r="C54" s="5">
        <v>20</v>
      </c>
      <c r="D54" s="6"/>
      <c r="E54" s="1">
        <v>7</v>
      </c>
      <c r="F54" s="5">
        <f t="shared" si="4"/>
        <v>140</v>
      </c>
      <c r="G54" s="1" t="s">
        <v>45</v>
      </c>
      <c r="H54" s="1"/>
    </row>
    <row r="55" spans="1:8" x14ac:dyDescent="0.25">
      <c r="A55" s="1" t="s">
        <v>37</v>
      </c>
      <c r="B55" s="1" t="s">
        <v>20</v>
      </c>
      <c r="C55" s="5">
        <v>20</v>
      </c>
      <c r="D55" s="6"/>
      <c r="E55" s="1">
        <v>32</v>
      </c>
      <c r="F55" s="5">
        <f t="shared" si="4"/>
        <v>640</v>
      </c>
      <c r="G55" s="1" t="s">
        <v>45</v>
      </c>
      <c r="H55" s="1"/>
    </row>
    <row r="56" spans="1:8" x14ac:dyDescent="0.25">
      <c r="A56" s="1" t="s">
        <v>38</v>
      </c>
      <c r="B56" s="22" t="s">
        <v>102</v>
      </c>
      <c r="C56" s="5">
        <v>5</v>
      </c>
      <c r="D56" s="6"/>
      <c r="E56" s="1">
        <v>2</v>
      </c>
      <c r="F56" s="5">
        <f t="shared" si="4"/>
        <v>10</v>
      </c>
      <c r="G56" s="1" t="s">
        <v>45</v>
      </c>
      <c r="H56" s="1"/>
    </row>
    <row r="57" spans="1:8" x14ac:dyDescent="0.25">
      <c r="A57" s="1" t="s">
        <v>39</v>
      </c>
      <c r="B57" s="1" t="s">
        <v>103</v>
      </c>
      <c r="C57" s="6">
        <v>10</v>
      </c>
      <c r="D57" s="6"/>
      <c r="E57" s="1">
        <v>1</v>
      </c>
      <c r="F57" s="5">
        <f t="shared" ref="F57" si="5">E57*C57</f>
        <v>10</v>
      </c>
      <c r="G57" s="1" t="s">
        <v>45</v>
      </c>
      <c r="H57" s="1"/>
    </row>
    <row r="58" spans="1:8" ht="33.75" customHeight="1" x14ac:dyDescent="0.25">
      <c r="A58" s="11" t="s">
        <v>51</v>
      </c>
      <c r="B58" s="1"/>
      <c r="C58" s="4"/>
      <c r="D58" s="6"/>
      <c r="E58" s="2"/>
      <c r="F58" s="13">
        <f>SUM(F21:F57)</f>
        <v>157192</v>
      </c>
      <c r="G58" s="1" t="s">
        <v>45</v>
      </c>
      <c r="H58" s="1"/>
    </row>
    <row r="59" spans="1:8" ht="33.75" customHeight="1" x14ac:dyDescent="0.25">
      <c r="A59" s="46"/>
      <c r="B59" s="47"/>
      <c r="C59" s="47"/>
      <c r="D59" s="47"/>
      <c r="E59" s="47"/>
      <c r="F59" s="47"/>
      <c r="G59" s="47"/>
      <c r="H59" s="48"/>
    </row>
    <row r="60" spans="1:8" ht="39" customHeight="1" x14ac:dyDescent="0.25">
      <c r="A60" s="56" t="s">
        <v>60</v>
      </c>
      <c r="B60" s="57"/>
      <c r="C60" s="57"/>
      <c r="D60" s="57"/>
      <c r="E60" s="57"/>
      <c r="F60" s="57"/>
      <c r="G60" s="57"/>
      <c r="H60" s="58"/>
    </row>
    <row r="61" spans="1:8" x14ac:dyDescent="0.25">
      <c r="A61" s="1"/>
      <c r="B61" s="1" t="s">
        <v>21</v>
      </c>
      <c r="C61" s="23"/>
      <c r="D61" s="5"/>
      <c r="E61" s="1">
        <v>158</v>
      </c>
      <c r="F61" s="5"/>
      <c r="G61" s="1" t="s">
        <v>45</v>
      </c>
      <c r="H61" s="1"/>
    </row>
    <row r="62" spans="1:8" x14ac:dyDescent="0.25">
      <c r="A62" s="1"/>
      <c r="B62" s="1" t="s">
        <v>105</v>
      </c>
      <c r="C62" s="23"/>
      <c r="D62" s="5"/>
      <c r="E62" s="1">
        <v>1035</v>
      </c>
      <c r="F62" s="5"/>
      <c r="G62" s="1" t="s">
        <v>45</v>
      </c>
      <c r="H62" s="1"/>
    </row>
    <row r="63" spans="1:8" x14ac:dyDescent="0.25">
      <c r="A63" s="1"/>
      <c r="B63" s="1" t="s">
        <v>22</v>
      </c>
      <c r="C63" s="23"/>
      <c r="D63" s="5"/>
      <c r="E63" s="1">
        <v>110</v>
      </c>
      <c r="F63" s="5"/>
      <c r="G63" s="1" t="s">
        <v>45</v>
      </c>
      <c r="H63" s="1"/>
    </row>
    <row r="64" spans="1:8" x14ac:dyDescent="0.25">
      <c r="A64" s="1"/>
      <c r="B64" s="1" t="s">
        <v>106</v>
      </c>
      <c r="C64" s="23"/>
      <c r="D64" s="5"/>
      <c r="E64" s="1">
        <v>155</v>
      </c>
      <c r="F64" s="5"/>
      <c r="G64" s="1" t="s">
        <v>45</v>
      </c>
      <c r="H64" s="1"/>
    </row>
    <row r="65" spans="1:8" x14ac:dyDescent="0.25">
      <c r="A65" s="1"/>
      <c r="B65" s="1" t="s">
        <v>23</v>
      </c>
      <c r="C65" s="23"/>
      <c r="D65" s="5"/>
      <c r="E65" s="1">
        <v>559</v>
      </c>
      <c r="F65" s="5"/>
      <c r="G65" s="1" t="s">
        <v>45</v>
      </c>
      <c r="H65" s="1"/>
    </row>
    <row r="66" spans="1:8" x14ac:dyDescent="0.25">
      <c r="A66" s="1"/>
      <c r="B66" s="1" t="s">
        <v>107</v>
      </c>
      <c r="C66" s="23"/>
      <c r="D66" s="5"/>
      <c r="E66" s="1">
        <v>242</v>
      </c>
      <c r="F66" s="5"/>
      <c r="G66" s="1" t="s">
        <v>45</v>
      </c>
      <c r="H66" s="1"/>
    </row>
    <row r="67" spans="1:8" x14ac:dyDescent="0.25">
      <c r="A67" s="1"/>
      <c r="B67" s="1" t="s">
        <v>108</v>
      </c>
      <c r="C67" s="23"/>
      <c r="D67" s="5"/>
      <c r="E67" s="1">
        <v>158</v>
      </c>
      <c r="F67" s="5"/>
      <c r="G67" s="1" t="s">
        <v>45</v>
      </c>
      <c r="H67" s="1"/>
    </row>
    <row r="68" spans="1:8" ht="45" customHeight="1" x14ac:dyDescent="0.25">
      <c r="A68" s="11" t="s">
        <v>52</v>
      </c>
      <c r="B68" s="1"/>
      <c r="C68" s="1"/>
      <c r="D68" s="1"/>
      <c r="E68" s="1"/>
      <c r="F68" s="7">
        <v>33290</v>
      </c>
      <c r="G68" s="1" t="s">
        <v>45</v>
      </c>
      <c r="H68" s="1"/>
    </row>
    <row r="69" spans="1:8" ht="27.75" customHeight="1" x14ac:dyDescent="0.25">
      <c r="A69" s="46"/>
      <c r="B69" s="47"/>
      <c r="C69" s="47"/>
      <c r="D69" s="47"/>
      <c r="E69" s="47"/>
      <c r="F69" s="47"/>
      <c r="G69" s="47"/>
      <c r="H69" s="48"/>
    </row>
    <row r="70" spans="1:8" x14ac:dyDescent="0.25">
      <c r="A70" s="76"/>
      <c r="B70" s="77"/>
      <c r="C70" s="77"/>
      <c r="D70" s="77"/>
      <c r="E70" s="77"/>
      <c r="F70" s="77"/>
      <c r="G70" s="77"/>
      <c r="H70" s="78"/>
    </row>
    <row r="71" spans="1:8" ht="36" customHeight="1" x14ac:dyDescent="0.25">
      <c r="A71" s="59" t="s">
        <v>109</v>
      </c>
      <c r="B71" s="60"/>
      <c r="C71" s="60"/>
      <c r="D71" s="60"/>
      <c r="E71" s="60"/>
      <c r="F71" s="60"/>
      <c r="G71" s="60"/>
      <c r="H71" s="61"/>
    </row>
    <row r="72" spans="1:8" ht="92.25" customHeight="1" x14ac:dyDescent="0.25">
      <c r="A72" s="9"/>
      <c r="B72" s="1"/>
      <c r="C72" s="40" t="s">
        <v>117</v>
      </c>
      <c r="D72" s="41"/>
      <c r="E72" s="42"/>
      <c r="F72" s="20" t="s">
        <v>44</v>
      </c>
      <c r="G72" s="19" t="s">
        <v>118</v>
      </c>
      <c r="H72" s="1"/>
    </row>
    <row r="73" spans="1:8" ht="63.75" customHeight="1" x14ac:dyDescent="0.25">
      <c r="A73" s="14" t="s">
        <v>61</v>
      </c>
      <c r="B73" s="10"/>
      <c r="C73" s="43" t="s">
        <v>62</v>
      </c>
      <c r="D73" s="44"/>
      <c r="E73" s="45"/>
      <c r="F73" s="13">
        <v>375000</v>
      </c>
      <c r="G73" s="1" t="s">
        <v>45</v>
      </c>
      <c r="H73" s="1"/>
    </row>
    <row r="74" spans="1:8" ht="80.25" customHeight="1" x14ac:dyDescent="0.25">
      <c r="A74" s="46"/>
      <c r="B74" s="47"/>
      <c r="C74" s="47"/>
      <c r="D74" s="47"/>
      <c r="E74" s="47"/>
      <c r="F74" s="47"/>
      <c r="G74" s="47"/>
      <c r="H74" s="48"/>
    </row>
    <row r="75" spans="1:8" ht="62.25" customHeight="1" x14ac:dyDescent="0.25">
      <c r="A75" s="38" t="s">
        <v>119</v>
      </c>
      <c r="B75" s="39"/>
      <c r="C75" s="49"/>
      <c r="D75" s="50"/>
      <c r="E75" s="50"/>
      <c r="F75" s="51"/>
      <c r="G75" s="24" t="s">
        <v>45</v>
      </c>
      <c r="H75" s="25"/>
    </row>
    <row r="76" spans="1:8" ht="54.75" customHeight="1" x14ac:dyDescent="0.25">
      <c r="A76" s="38" t="s">
        <v>111</v>
      </c>
      <c r="B76" s="39"/>
      <c r="C76" s="49"/>
      <c r="D76" s="50"/>
      <c r="E76" s="50"/>
      <c r="F76" s="51"/>
      <c r="G76" s="24" t="s">
        <v>53</v>
      </c>
      <c r="H76" s="25"/>
    </row>
    <row r="77" spans="1:8" ht="54.75" customHeight="1" x14ac:dyDescent="0.25">
      <c r="A77" s="18"/>
      <c r="B77" s="52"/>
      <c r="C77" s="52"/>
      <c r="D77" s="52"/>
      <c r="E77" s="52"/>
      <c r="F77" s="52"/>
      <c r="G77" s="52"/>
      <c r="H77" s="53"/>
    </row>
    <row r="78" spans="1:8" ht="153" customHeight="1" x14ac:dyDescent="0.25">
      <c r="A78" s="33" t="s">
        <v>112</v>
      </c>
      <c r="B78" s="34"/>
      <c r="C78" s="34"/>
      <c r="D78" s="34"/>
      <c r="E78" s="34"/>
      <c r="F78" s="34"/>
      <c r="G78" s="34"/>
      <c r="H78" s="34"/>
    </row>
    <row r="79" spans="1:8" ht="91.5" customHeight="1" x14ac:dyDescent="0.25">
      <c r="A79" s="54" t="s">
        <v>121</v>
      </c>
      <c r="B79" s="55"/>
      <c r="C79" s="49" t="s">
        <v>120</v>
      </c>
      <c r="D79" s="50"/>
      <c r="E79" s="50"/>
      <c r="F79" s="50"/>
      <c r="G79" s="50"/>
      <c r="H79" s="51"/>
    </row>
    <row r="80" spans="1:8" ht="127.5" customHeight="1" x14ac:dyDescent="0.25">
      <c r="A80" s="35" t="s">
        <v>113</v>
      </c>
      <c r="B80" s="36"/>
      <c r="C80" s="36"/>
      <c r="D80" s="36"/>
      <c r="E80" s="36"/>
      <c r="F80" s="37"/>
      <c r="G80" s="37"/>
      <c r="H80" s="37"/>
    </row>
    <row r="81" spans="1:8" x14ac:dyDescent="0.25">
      <c r="A81" s="30" t="s">
        <v>54</v>
      </c>
      <c r="B81" s="32"/>
      <c r="C81" s="32"/>
      <c r="D81" s="32"/>
      <c r="E81" s="32"/>
      <c r="F81" s="32"/>
      <c r="G81" s="32"/>
      <c r="H81" s="32"/>
    </row>
    <row r="83" spans="1:8" ht="46.5" customHeight="1" x14ac:dyDescent="0.25">
      <c r="A83" s="29" t="s">
        <v>55</v>
      </c>
      <c r="B83" s="29"/>
      <c r="C83" s="29"/>
      <c r="D83" s="29"/>
      <c r="E83" s="29"/>
      <c r="F83" s="29"/>
      <c r="G83" s="29"/>
      <c r="H83" s="29"/>
    </row>
    <row r="84" spans="1:8" ht="30" customHeight="1" x14ac:dyDescent="0.25">
      <c r="A84" s="29" t="s">
        <v>56</v>
      </c>
      <c r="B84" s="29"/>
      <c r="C84" s="29"/>
      <c r="D84" s="29"/>
      <c r="E84" s="29"/>
      <c r="F84" s="29"/>
      <c r="G84" s="29"/>
      <c r="H84" s="29"/>
    </row>
    <row r="86" spans="1:8" x14ac:dyDescent="0.25">
      <c r="A86" s="30" t="s">
        <v>57</v>
      </c>
      <c r="B86" s="30"/>
      <c r="C86" s="30"/>
      <c r="D86" s="30"/>
      <c r="E86" s="30"/>
      <c r="F86" s="30"/>
      <c r="G86" s="30"/>
      <c r="H86" s="30"/>
    </row>
    <row r="88" spans="1:8" x14ac:dyDescent="0.25">
      <c r="A88" s="31" t="s">
        <v>58</v>
      </c>
      <c r="B88" s="31"/>
      <c r="C88" s="31"/>
      <c r="D88" s="31"/>
      <c r="E88" s="31"/>
      <c r="F88" s="31"/>
      <c r="G88" s="31"/>
      <c r="H88" s="31"/>
    </row>
  </sheetData>
  <mergeCells count="32">
    <mergeCell ref="A60:H60"/>
    <mergeCell ref="A71:H71"/>
    <mergeCell ref="A1:H1"/>
    <mergeCell ref="A2:H2"/>
    <mergeCell ref="A4:H4"/>
    <mergeCell ref="A3:H3"/>
    <mergeCell ref="A5:H5"/>
    <mergeCell ref="A69:H69"/>
    <mergeCell ref="A70:H70"/>
    <mergeCell ref="A59:H59"/>
    <mergeCell ref="A19:H19"/>
    <mergeCell ref="A13:H13"/>
    <mergeCell ref="A8:H8"/>
    <mergeCell ref="A14:H14"/>
    <mergeCell ref="A20:H20"/>
    <mergeCell ref="A78:H78"/>
    <mergeCell ref="A80:H80"/>
    <mergeCell ref="A75:B75"/>
    <mergeCell ref="A76:B76"/>
    <mergeCell ref="C72:E72"/>
    <mergeCell ref="C73:E73"/>
    <mergeCell ref="A74:H74"/>
    <mergeCell ref="C75:F75"/>
    <mergeCell ref="C76:F76"/>
    <mergeCell ref="B77:H77"/>
    <mergeCell ref="A79:B79"/>
    <mergeCell ref="C79:H79"/>
    <mergeCell ref="A83:H83"/>
    <mergeCell ref="A84:H84"/>
    <mergeCell ref="A86:H86"/>
    <mergeCell ref="A88:H88"/>
    <mergeCell ref="A81:H81"/>
  </mergeCells>
  <pageMargins left="0.70866141732283472" right="0.70866141732283472" top="0.74803149606299213" bottom="0.74803149606299213" header="0.31496062992125984" footer="0.31496062992125984"/>
  <pageSetup paperSize="8" scale="38" orientation="portrait" r:id="rId1"/>
  <ignoredErrors>
    <ignoredError sqref="F29 F45 F47"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Sardegna</dc:creator>
  <cp:lastModifiedBy>Laura Tedeschi</cp:lastModifiedBy>
  <cp:lastPrinted>2026-01-09T08:26:56Z</cp:lastPrinted>
  <dcterms:created xsi:type="dcterms:W3CDTF">2020-04-01T14:18:16Z</dcterms:created>
  <dcterms:modified xsi:type="dcterms:W3CDTF">2026-01-12T09:37:41Z</dcterms:modified>
</cp:coreProperties>
</file>